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ominiquesciamma/Documents/Dominique/CYU/CY école de design/CY Programmes/DU Innovation Sociales/"/>
    </mc:Choice>
  </mc:AlternateContent>
  <xr:revisionPtr revIDLastSave="0" documentId="13_ncr:1_{C7C881B4-6829-A140-8DDC-13EA4F99D853}" xr6:coauthVersionLast="47" xr6:coauthVersionMax="47" xr10:uidLastSave="{00000000-0000-0000-0000-000000000000}"/>
  <bookViews>
    <workbookView xWindow="0" yWindow="500" windowWidth="23920" windowHeight="15440" tabRatio="837" firstSheet="1" activeTab="1" xr2:uid="{00000000-000D-0000-FFFF-FFFF00000000}"/>
  </bookViews>
  <sheets>
    <sheet name="RGP" sheetId="22" r:id="rId1"/>
    <sheet name="DU DIS" sheetId="26" r:id="rId2"/>
    <sheet name="Glossaire" sheetId="25" r:id="rId3"/>
  </sheets>
  <definedNames>
    <definedName name="_xlnm.Print_Area" localSheetId="2">Glossaire!$A$1:$A$25</definedName>
    <definedName name="_xlnm.Print_Area" localSheetId="0">RGP!$B$1:$D$15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26" l="1"/>
  <c r="E29" i="26"/>
  <c r="F29" i="26"/>
  <c r="G29" i="26"/>
  <c r="H29" i="26"/>
  <c r="D25" i="26"/>
  <c r="E25" i="26"/>
  <c r="F25" i="26"/>
  <c r="G25" i="26"/>
  <c r="H25" i="26"/>
  <c r="H28" i="26"/>
  <c r="G28" i="26"/>
  <c r="F28" i="26"/>
  <c r="E28" i="26"/>
  <c r="D28" i="26"/>
  <c r="C28" i="26"/>
  <c r="C25" i="26"/>
  <c r="H17" i="26"/>
  <c r="G17" i="26"/>
  <c r="F17" i="26"/>
  <c r="E17" i="26"/>
  <c r="D17" i="26"/>
  <c r="C17" i="26"/>
  <c r="H14" i="26"/>
  <c r="G14" i="26"/>
  <c r="F14" i="26"/>
  <c r="E14" i="26"/>
  <c r="D14" i="26"/>
  <c r="C14" i="26"/>
  <c r="H11" i="26"/>
  <c r="G11" i="26"/>
  <c r="F11" i="26"/>
  <c r="E11" i="26"/>
  <c r="D11" i="26"/>
  <c r="C11" i="26"/>
  <c r="D8" i="26"/>
  <c r="E8" i="26"/>
  <c r="F8" i="26"/>
  <c r="G8" i="26"/>
  <c r="H8" i="26"/>
  <c r="J18" i="26"/>
  <c r="J9" i="26"/>
  <c r="J6" i="26"/>
  <c r="J15" i="26"/>
  <c r="J12" i="26"/>
  <c r="C29" i="26"/>
  <c r="J26" i="26"/>
  <c r="C8" i="26" l="1"/>
  <c r="J29" i="26"/>
</calcChain>
</file>

<file path=xl/sharedStrings.xml><?xml version="1.0" encoding="utf-8"?>
<sst xmlns="http://schemas.openxmlformats.org/spreadsheetml/2006/main" count="125" uniqueCount="67">
  <si>
    <t>Modalités de Contrôle des Connaissances</t>
  </si>
  <si>
    <t>Diplôme Universitaire "Design et innovation sociale"</t>
  </si>
  <si>
    <t>Utilisation des notes de première et deuxième session</t>
  </si>
  <si>
    <t xml:space="preserve">Nombre de sessions </t>
  </si>
  <si>
    <t xml:space="preserve">Absence des étudiants </t>
  </si>
  <si>
    <t>Non assiduité aux cours entraîne la non-validation du DU</t>
  </si>
  <si>
    <t>Compensations Capitalisation</t>
  </si>
  <si>
    <t>Les UE ne se compensent pas entre elles.  La compensation est effectuée au sein de chaque UE.</t>
  </si>
  <si>
    <t>Mode de validation du Diplôme Universitaire</t>
  </si>
  <si>
    <t>Le DU est obtenu si la moyenne globale est égale ou supérieure à 10/20</t>
  </si>
  <si>
    <r>
      <t xml:space="preserve">Validation
[ </t>
    </r>
    <r>
      <rPr>
        <b/>
        <sz val="12"/>
        <color rgb="FF00B050"/>
        <rFont val="Calibri"/>
        <family val="2"/>
        <scheme val="minor"/>
      </rPr>
      <t>C</t>
    </r>
    <r>
      <rPr>
        <b/>
        <sz val="12"/>
        <rFont val="Calibri"/>
        <family val="2"/>
        <scheme val="minor"/>
      </rPr>
      <t xml:space="preserve"> | M | </t>
    </r>
    <r>
      <rPr>
        <b/>
        <strike/>
        <sz val="12"/>
        <color rgb="FFFF0000"/>
        <rFont val="Calibri"/>
        <family val="2"/>
        <scheme val="minor"/>
      </rPr>
      <t>S</t>
    </r>
    <r>
      <rPr>
        <b/>
        <sz val="12"/>
        <rFont val="Calibri"/>
        <family val="2"/>
        <scheme val="minor"/>
      </rPr>
      <t xml:space="preserve"> ]</t>
    </r>
  </si>
  <si>
    <t xml:space="preserve"> Responsable de Formation : Aude de Bourgues</t>
  </si>
  <si>
    <t>Parcours : M1 ou M2</t>
  </si>
  <si>
    <t>semestre</t>
  </si>
  <si>
    <t>répartition horaire</t>
  </si>
  <si>
    <t> </t>
  </si>
  <si>
    <t>contrôle des connaissances</t>
  </si>
  <si>
    <t>DC16A1 v231</t>
  </si>
  <si>
    <t>par étudiant (3)</t>
  </si>
  <si>
    <t>ECTS</t>
  </si>
  <si>
    <t>Note seuil</t>
  </si>
  <si>
    <t>1ère session</t>
  </si>
  <si>
    <t>2ème session</t>
  </si>
  <si>
    <t>règles particulières</t>
  </si>
  <si>
    <t>Intitulé des cours</t>
  </si>
  <si>
    <t>CM</t>
  </si>
  <si>
    <t>TD</t>
  </si>
  <si>
    <t>TP</t>
  </si>
  <si>
    <t>PRO</t>
  </si>
  <si>
    <t>TPE</t>
  </si>
  <si>
    <r>
      <t>(1)</t>
    </r>
    <r>
      <rPr>
        <sz val="8"/>
        <color rgb="FF000000"/>
        <rFont val="Calibri"/>
        <family val="2"/>
        <scheme val="minor"/>
      </rPr>
      <t xml:space="preserve"> type de contrôle</t>
    </r>
  </si>
  <si>
    <r>
      <t>(2)</t>
    </r>
    <r>
      <rPr>
        <sz val="8"/>
        <color rgb="FF000000"/>
        <rFont val="Calibri"/>
        <family val="2"/>
        <scheme val="minor"/>
      </rPr>
      <t xml:space="preserve"> type d'épreuve </t>
    </r>
  </si>
  <si>
    <t>règle de calcul</t>
  </si>
  <si>
    <t>UE :  SE CULTIVER/PENSER/ECRIRE</t>
  </si>
  <si>
    <t>*</t>
  </si>
  <si>
    <t>Design de politiques publiques</t>
  </si>
  <si>
    <t>S1-S2</t>
  </si>
  <si>
    <t>CC</t>
  </si>
  <si>
    <t>oral</t>
  </si>
  <si>
    <t>Total UE</t>
  </si>
  <si>
    <t>UE : Observer/Comprendre avec les SHS</t>
  </si>
  <si>
    <t>Méthodes et outils d'enquête (Ethnographie)</t>
  </si>
  <si>
    <t>UE : Représenter</t>
  </si>
  <si>
    <t>Facilitation graphique et mind mapping</t>
  </si>
  <si>
    <t>UE : Faire/Expérimenter/Ressentir</t>
  </si>
  <si>
    <t>Initiation fablabs</t>
  </si>
  <si>
    <t>UE : Créer/Résoudre/Collaborer</t>
  </si>
  <si>
    <t>Méthodologie créative</t>
  </si>
  <si>
    <t>Approche systémique de la Transition</t>
  </si>
  <si>
    <t>Méthodologie du design</t>
  </si>
  <si>
    <t>Grand projet</t>
  </si>
  <si>
    <t>rendu de projet</t>
  </si>
  <si>
    <t xml:space="preserve">Projet personnel </t>
  </si>
  <si>
    <t>Workshops Innovation Sociale</t>
  </si>
  <si>
    <t>UE : Se Professionnaliser</t>
  </si>
  <si>
    <t>Connaissance de soi/développement personnel</t>
  </si>
  <si>
    <t>Total Année</t>
  </si>
  <si>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</si>
  <si>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</si>
  <si>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</si>
  <si>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</si>
  <si>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</si>
  <si>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</si>
  <si>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le poids d'une épreuve dans le note finale en pourcentage, une note compte 100%, deux notes 50% chaque ou tout autre répartition, etc.</t>
  </si>
  <si>
    <t>CC : Control continu</t>
  </si>
  <si>
    <t>CT : Control terminal</t>
  </si>
  <si>
    <r>
      <t xml:space="preserve">Année </t>
    </r>
    <r>
      <rPr>
        <b/>
        <sz val="12"/>
        <color rgb="FFFF0000"/>
        <rFont val="Calibri"/>
        <family val="2"/>
        <scheme val="minor"/>
      </rPr>
      <t>2025-2026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</si>
</sst>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b/>
      <sz val="12"/>
      <color rgb="FF0C0C0C"/>
      <name val="Calibri"/>
      <family val="2"/>
      <scheme val="minor"/>
    </font>
    <font>
      <b/>
      <sz val="9"/>
      <color rgb="FF0C0C0C"/>
      <name val="Calibri"/>
      <family val="2"/>
      <scheme val="minor"/>
    </font>
    <font>
      <sz val="9"/>
      <color rgb="FF0C0C0C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0C0C0C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i/>
      <sz val="9"/>
      <color rgb="FF993300"/>
      <name val="Calibri"/>
      <family val="2"/>
      <scheme val="minor"/>
    </font>
    <font>
      <sz val="1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theme="0"/>
      </patternFill>
    </fill>
    <fill>
      <patternFill patternType="solid">
        <fgColor rgb="FFFFE494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6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20" fillId="4" borderId="4" xfId="0" applyFont="1" applyFill="1" applyBorder="1" applyAlignment="1">
      <alignment vertical="center"/>
    </xf>
    <xf numFmtId="0" fontId="21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2" fillId="4" borderId="0" xfId="0" applyFont="1" applyFill="1" applyAlignment="1">
      <alignment vertical="center" wrapText="1"/>
    </xf>
    <xf numFmtId="0" fontId="20" fillId="4" borderId="5" xfId="0" applyFont="1" applyFill="1" applyBorder="1" applyAlignment="1">
      <alignment horizontal="right" vertical="center"/>
    </xf>
    <xf numFmtId="0" fontId="20" fillId="4" borderId="6" xfId="0" applyFont="1" applyFill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32" fillId="0" borderId="12" xfId="0" applyFont="1" applyBorder="1" applyAlignment="1">
      <alignment vertical="center" wrapText="1"/>
    </xf>
    <xf numFmtId="0" fontId="33" fillId="4" borderId="6" xfId="0" applyFont="1" applyFill="1" applyBorder="1" applyAlignment="1">
      <alignment vertical="center"/>
    </xf>
    <xf numFmtId="0" fontId="34" fillId="4" borderId="0" xfId="0" applyFont="1" applyFill="1" applyAlignment="1">
      <alignment horizontal="center" vertical="center"/>
    </xf>
    <xf numFmtId="0" fontId="21" fillId="4" borderId="5" xfId="0" applyFont="1" applyFill="1" applyBorder="1" applyAlignment="1">
      <alignment horizontal="right" vertical="center"/>
    </xf>
    <xf numFmtId="0" fontId="32" fillId="0" borderId="4" xfId="0" applyFont="1" applyBorder="1" applyAlignment="1">
      <alignment vertical="center" wrapText="1"/>
    </xf>
    <xf numFmtId="0" fontId="39" fillId="0" borderId="10" xfId="0" applyFont="1" applyBorder="1" applyAlignment="1">
      <alignment horizontal="right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4" xfId="0" applyFont="1" applyBorder="1" applyAlignment="1">
      <alignment vertical="center"/>
    </xf>
    <xf numFmtId="0" fontId="4" fillId="0" borderId="12" xfId="1" applyFont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9" fontId="4" fillId="3" borderId="12" xfId="1" applyNumberFormat="1" applyFont="1" applyFill="1" applyBorder="1" applyAlignment="1">
      <alignment horizontal="center" vertical="center" wrapText="1"/>
    </xf>
    <xf numFmtId="0" fontId="35" fillId="5" borderId="12" xfId="0" applyFont="1" applyFill="1" applyBorder="1" applyAlignment="1">
      <alignment horizontal="center" vertical="center"/>
    </xf>
    <xf numFmtId="0" fontId="37" fillId="5" borderId="12" xfId="0" applyFont="1" applyFill="1" applyBorder="1" applyAlignment="1">
      <alignment horizontal="center" vertical="center"/>
    </xf>
    <xf numFmtId="0" fontId="38" fillId="5" borderId="12" xfId="0" applyFont="1" applyFill="1" applyBorder="1" applyAlignment="1">
      <alignment horizontal="center" vertical="center"/>
    </xf>
    <xf numFmtId="0" fontId="38" fillId="5" borderId="12" xfId="0" applyFont="1" applyFill="1" applyBorder="1" applyAlignment="1">
      <alignment horizontal="center" vertical="center" wrapText="1"/>
    </xf>
    <xf numFmtId="0" fontId="38" fillId="5" borderId="12" xfId="0" applyFont="1" applyFill="1" applyBorder="1" applyAlignment="1">
      <alignment vertical="center"/>
    </xf>
    <xf numFmtId="0" fontId="35" fillId="5" borderId="12" xfId="0" applyFont="1" applyFill="1" applyBorder="1" applyAlignment="1">
      <alignment vertical="center"/>
    </xf>
    <xf numFmtId="0" fontId="36" fillId="0" borderId="12" xfId="0" applyFont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36" fillId="5" borderId="12" xfId="0" applyFont="1" applyFill="1" applyBorder="1" applyAlignment="1">
      <alignment horizontal="center" vertical="center"/>
    </xf>
    <xf numFmtId="0" fontId="38" fillId="5" borderId="14" xfId="0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/>
    </xf>
    <xf numFmtId="0" fontId="37" fillId="5" borderId="14" xfId="0" applyFont="1" applyFill="1" applyBorder="1" applyAlignment="1">
      <alignment horizontal="center" vertical="center"/>
    </xf>
    <xf numFmtId="0" fontId="41" fillId="3" borderId="12" xfId="1" applyFont="1" applyFill="1" applyBorder="1" applyAlignment="1">
      <alignment horizontal="left" vertical="center"/>
    </xf>
    <xf numFmtId="0" fontId="42" fillId="3" borderId="12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/>
    </xf>
    <xf numFmtId="0" fontId="43" fillId="6" borderId="18" xfId="0" applyFont="1" applyFill="1" applyBorder="1" applyAlignment="1">
      <alignment horizontal="right" vertical="center"/>
    </xf>
    <xf numFmtId="0" fontId="44" fillId="6" borderId="16" xfId="0" applyFont="1" applyFill="1" applyBorder="1" applyAlignment="1">
      <alignment horizontal="center" vertical="center" wrapText="1"/>
    </xf>
    <xf numFmtId="0" fontId="44" fillId="6" borderId="16" xfId="0" applyFont="1" applyFill="1" applyBorder="1" applyAlignment="1">
      <alignment horizontal="center" vertical="center"/>
    </xf>
    <xf numFmtId="0" fontId="28" fillId="6" borderId="16" xfId="0" applyFont="1" applyFill="1" applyBorder="1" applyAlignment="1">
      <alignment vertical="center"/>
    </xf>
    <xf numFmtId="0" fontId="43" fillId="6" borderId="16" xfId="0" applyFont="1" applyFill="1" applyBorder="1" applyAlignment="1">
      <alignment horizontal="center" vertical="center"/>
    </xf>
    <xf numFmtId="0" fontId="45" fillId="6" borderId="16" xfId="0" applyFont="1" applyFill="1" applyBorder="1" applyAlignment="1">
      <alignment horizontal="center" vertical="center"/>
    </xf>
    <xf numFmtId="0" fontId="46" fillId="6" borderId="16" xfId="1" applyFont="1" applyFill="1" applyBorder="1" applyAlignment="1">
      <alignment horizontal="center" vertical="center"/>
    </xf>
    <xf numFmtId="9" fontId="46" fillId="6" borderId="16" xfId="1" applyNumberFormat="1" applyFont="1" applyFill="1" applyBorder="1" applyAlignment="1">
      <alignment horizontal="center" vertical="center" wrapText="1"/>
    </xf>
    <xf numFmtId="0" fontId="47" fillId="6" borderId="16" xfId="0" applyFont="1" applyFill="1" applyBorder="1" applyAlignment="1">
      <alignment horizontal="center" vertical="center"/>
    </xf>
    <xf numFmtId="0" fontId="47" fillId="6" borderId="16" xfId="0" applyFont="1" applyFill="1" applyBorder="1" applyAlignment="1">
      <alignment horizontal="center" vertical="center" wrapText="1"/>
    </xf>
    <xf numFmtId="0" fontId="47" fillId="6" borderId="15" xfId="0" applyFont="1" applyFill="1" applyBorder="1" applyAlignment="1">
      <alignment vertical="center"/>
    </xf>
    <xf numFmtId="0" fontId="4" fillId="0" borderId="12" xfId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1" fillId="4" borderId="0" xfId="0" applyFont="1" applyFill="1" applyAlignment="1">
      <alignment vertical="center"/>
    </xf>
    <xf numFmtId="0" fontId="17" fillId="0" borderId="3" xfId="0" applyFont="1" applyBorder="1" applyAlignment="1">
      <alignment horizontal="center" vertical="center" textRotation="90" wrapText="1"/>
    </xf>
    <xf numFmtId="0" fontId="17" fillId="0" borderId="5" xfId="0" applyFont="1" applyBorder="1" applyAlignment="1">
      <alignment horizontal="center" vertical="center" textRotation="90" wrapText="1"/>
    </xf>
    <xf numFmtId="0" fontId="17" fillId="0" borderId="15" xfId="0" applyFont="1" applyBorder="1" applyAlignment="1">
      <alignment horizontal="center" vertical="center" textRotation="90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FFE494"/>
      <color rgb="FFE7EEF5"/>
      <color rgb="FF0000FF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15"/>
  <sheetViews>
    <sheetView showGridLines="0" topLeftCell="B1" workbookViewId="0">
      <selection activeCell="B15" sqref="B15"/>
    </sheetView>
  </sheetViews>
  <sheetFormatPr baseColWidth="10" defaultColWidth="11.5" defaultRowHeight="15" x14ac:dyDescent="0.2"/>
  <cols>
    <col min="1" max="1" width="2.5" customWidth="1"/>
    <col min="2" max="2" width="98.33203125" bestFit="1" customWidth="1"/>
    <col min="3" max="3" width="10.33203125" customWidth="1"/>
    <col min="4" max="4" width="21.33203125" customWidth="1"/>
  </cols>
  <sheetData>
    <row r="1" spans="1:4" ht="19" x14ac:dyDescent="0.2">
      <c r="A1" s="8"/>
      <c r="B1" s="86" t="s">
        <v>0</v>
      </c>
      <c r="C1" s="86"/>
      <c r="D1" s="86"/>
    </row>
    <row r="2" spans="1:4" ht="19" x14ac:dyDescent="0.2">
      <c r="A2" s="9"/>
      <c r="B2" s="86" t="s">
        <v>1</v>
      </c>
      <c r="C2" s="86"/>
      <c r="D2" s="86"/>
    </row>
    <row r="3" spans="1:4" ht="19" x14ac:dyDescent="0.2">
      <c r="A3" s="9"/>
      <c r="B3" s="87"/>
      <c r="C3" s="87"/>
      <c r="D3" s="87"/>
    </row>
    <row r="4" spans="1:4" x14ac:dyDescent="0.2">
      <c r="A4" s="10"/>
      <c r="B4" s="2"/>
      <c r="C4" s="2"/>
      <c r="D4" s="2"/>
    </row>
    <row r="5" spans="1:4" x14ac:dyDescent="0.2">
      <c r="A5" s="11"/>
      <c r="B5" s="2"/>
      <c r="C5" s="12"/>
      <c r="D5" s="13"/>
    </row>
    <row r="6" spans="1:4" s="3" customFormat="1" ht="13.5" customHeight="1" x14ac:dyDescent="0.2">
      <c r="B6" s="5" t="s">
        <v>2</v>
      </c>
      <c r="C6" s="5"/>
      <c r="D6" s="6"/>
    </row>
    <row r="7" spans="1:4" x14ac:dyDescent="0.2">
      <c r="A7" s="14"/>
      <c r="B7" s="16" t="s">
        <v>3</v>
      </c>
      <c r="C7" s="17">
        <v>1</v>
      </c>
      <c r="D7" s="15"/>
    </row>
    <row r="8" spans="1:4" x14ac:dyDescent="0.2">
      <c r="A8" s="1"/>
      <c r="B8" s="7"/>
      <c r="C8" s="4"/>
      <c r="D8" s="4"/>
    </row>
    <row r="9" spans="1:4" s="3" customFormat="1" ht="13.5" customHeight="1" x14ac:dyDescent="0.2">
      <c r="B9" s="5" t="s">
        <v>4</v>
      </c>
      <c r="C9" s="5"/>
      <c r="D9" s="6"/>
    </row>
    <row r="10" spans="1:4" x14ac:dyDescent="0.2">
      <c r="A10" s="14"/>
      <c r="B10" s="26" t="s">
        <v>5</v>
      </c>
      <c r="C10" s="17"/>
      <c r="D10" s="15"/>
    </row>
    <row r="11" spans="1:4" x14ac:dyDescent="0.2">
      <c r="A11" s="18"/>
      <c r="B11" s="19"/>
      <c r="C11" s="20"/>
      <c r="D11" s="21"/>
    </row>
    <row r="12" spans="1:4" s="3" customFormat="1" ht="13.5" customHeight="1" x14ac:dyDescent="0.2">
      <c r="B12" s="5" t="s">
        <v>6</v>
      </c>
      <c r="C12" s="5"/>
      <c r="D12" s="6"/>
    </row>
    <row r="13" spans="1:4" x14ac:dyDescent="0.2">
      <c r="A13" s="14"/>
      <c r="B13" s="16" t="s">
        <v>7</v>
      </c>
      <c r="C13" s="27"/>
      <c r="D13" s="22"/>
    </row>
    <row r="14" spans="1:4" s="3" customFormat="1" ht="13.5" customHeight="1" x14ac:dyDescent="0.2">
      <c r="B14" s="5" t="s">
        <v>8</v>
      </c>
      <c r="C14" s="5"/>
      <c r="D14" s="6"/>
    </row>
    <row r="15" spans="1:4" x14ac:dyDescent="0.2">
      <c r="A15" s="14"/>
      <c r="B15" s="16" t="s">
        <v>9</v>
      </c>
      <c r="C15" s="27"/>
      <c r="D15" s="23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tabSelected="1" workbookViewId="0">
      <selection activeCell="B2" sqref="B2"/>
    </sheetView>
  </sheetViews>
  <sheetFormatPr baseColWidth="10" defaultColWidth="11.5" defaultRowHeight="18" customHeight="1" x14ac:dyDescent="0.2"/>
  <cols>
    <col min="1" max="1" width="6.5" customWidth="1"/>
    <col min="2" max="2" width="49.1640625" customWidth="1"/>
    <col min="3" max="8" width="7.33203125" customWidth="1"/>
    <col min="9" max="9" width="1.5" customWidth="1"/>
    <col min="11" max="11" width="5.83203125" customWidth="1"/>
    <col min="18" max="18" width="27" customWidth="1"/>
  </cols>
  <sheetData>
    <row r="1" spans="1:18" ht="18" customHeight="1" x14ac:dyDescent="0.2">
      <c r="A1" s="89" t="s">
        <v>10</v>
      </c>
      <c r="B1" s="28" t="s">
        <v>1</v>
      </c>
      <c r="C1" s="30"/>
      <c r="D1" s="30"/>
      <c r="E1" s="30"/>
      <c r="F1" s="30"/>
      <c r="G1" s="30"/>
      <c r="H1" s="30"/>
      <c r="I1" s="31"/>
      <c r="J1" s="32"/>
      <c r="K1" s="33"/>
      <c r="L1" s="34"/>
      <c r="M1" s="29"/>
      <c r="N1" s="88"/>
      <c r="O1" s="88"/>
      <c r="P1" s="29"/>
      <c r="Q1" s="30"/>
      <c r="R1" s="35" t="s">
        <v>11</v>
      </c>
    </row>
    <row r="2" spans="1:18" ht="18" customHeight="1" x14ac:dyDescent="0.2">
      <c r="A2" s="90"/>
      <c r="B2" s="36" t="s">
        <v>12</v>
      </c>
      <c r="C2" s="30"/>
      <c r="D2" s="30"/>
      <c r="E2" s="30"/>
      <c r="F2" s="30"/>
      <c r="G2" s="30"/>
      <c r="H2" s="30"/>
      <c r="I2" s="31"/>
      <c r="J2" s="32"/>
      <c r="K2" s="33"/>
      <c r="L2" s="34"/>
      <c r="M2" s="29"/>
      <c r="N2" s="88"/>
      <c r="O2" s="88"/>
      <c r="P2" s="29"/>
      <c r="Q2" s="30"/>
      <c r="R2" s="35"/>
    </row>
    <row r="3" spans="1:18" ht="18" customHeight="1" x14ac:dyDescent="0.2">
      <c r="A3" s="90"/>
      <c r="B3" s="36" t="s">
        <v>66</v>
      </c>
      <c r="C3" s="92" t="s">
        <v>13</v>
      </c>
      <c r="D3" s="95" t="s">
        <v>14</v>
      </c>
      <c r="E3" s="95"/>
      <c r="F3" s="95"/>
      <c r="G3" s="95"/>
      <c r="H3" s="96"/>
      <c r="I3" s="31" t="s">
        <v>15</v>
      </c>
      <c r="J3" s="97" t="s">
        <v>16</v>
      </c>
      <c r="K3" s="98"/>
      <c r="L3" s="98"/>
      <c r="M3" s="98"/>
      <c r="N3" s="98"/>
      <c r="O3" s="99"/>
      <c r="P3" s="99"/>
      <c r="Q3" s="99"/>
      <c r="R3" s="100"/>
    </row>
    <row r="4" spans="1:18" ht="18" customHeight="1" x14ac:dyDescent="0.2">
      <c r="A4" s="90"/>
      <c r="B4" s="36" t="s">
        <v>17</v>
      </c>
      <c r="C4" s="93"/>
      <c r="D4" s="101" t="s">
        <v>18</v>
      </c>
      <c r="E4" s="101"/>
      <c r="F4" s="101"/>
      <c r="G4" s="101"/>
      <c r="H4" s="102"/>
      <c r="I4" s="31" t="s">
        <v>15</v>
      </c>
      <c r="J4" s="103" t="s">
        <v>19</v>
      </c>
      <c r="K4" s="104" t="s">
        <v>20</v>
      </c>
      <c r="L4" s="106" t="s">
        <v>21</v>
      </c>
      <c r="M4" s="107"/>
      <c r="N4" s="107"/>
      <c r="O4" s="108" t="s">
        <v>22</v>
      </c>
      <c r="P4" s="109"/>
      <c r="Q4" s="110"/>
      <c r="R4" s="111" t="s">
        <v>23</v>
      </c>
    </row>
    <row r="5" spans="1:18" ht="18" customHeight="1" x14ac:dyDescent="0.2">
      <c r="A5" s="91"/>
      <c r="B5" s="39" t="s">
        <v>24</v>
      </c>
      <c r="C5" s="94"/>
      <c r="D5" s="37" t="s">
        <v>25</v>
      </c>
      <c r="E5" s="37" t="s">
        <v>26</v>
      </c>
      <c r="F5" s="37" t="s">
        <v>27</v>
      </c>
      <c r="G5" s="37" t="s">
        <v>28</v>
      </c>
      <c r="H5" s="38" t="s">
        <v>29</v>
      </c>
      <c r="I5" s="31" t="s">
        <v>15</v>
      </c>
      <c r="J5" s="103"/>
      <c r="K5" s="105"/>
      <c r="L5" s="40" t="s">
        <v>30</v>
      </c>
      <c r="M5" s="41" t="s">
        <v>31</v>
      </c>
      <c r="N5" s="42" t="s">
        <v>32</v>
      </c>
      <c r="O5" s="43" t="s">
        <v>30</v>
      </c>
      <c r="P5" s="43" t="s">
        <v>31</v>
      </c>
      <c r="Q5" s="44" t="s">
        <v>32</v>
      </c>
      <c r="R5" s="112"/>
    </row>
    <row r="6" spans="1:18" ht="18" customHeight="1" x14ac:dyDescent="0.2">
      <c r="A6" s="45"/>
      <c r="B6" s="46" t="s">
        <v>33</v>
      </c>
      <c r="C6" s="30"/>
      <c r="D6" s="30"/>
      <c r="E6" s="30"/>
      <c r="F6" s="30"/>
      <c r="G6" s="30"/>
      <c r="H6" s="30"/>
      <c r="I6" s="31" t="s">
        <v>15</v>
      </c>
      <c r="J6" s="47">
        <f>J7</f>
        <v>3</v>
      </c>
      <c r="K6" s="33"/>
      <c r="L6" s="34"/>
      <c r="M6" s="29"/>
      <c r="N6" s="88"/>
      <c r="O6" s="88"/>
      <c r="P6" s="29"/>
      <c r="Q6" s="30"/>
      <c r="R6" s="48"/>
    </row>
    <row r="7" spans="1:18" ht="18" customHeight="1" x14ac:dyDescent="0.2">
      <c r="A7" s="49" t="s">
        <v>34</v>
      </c>
      <c r="B7" s="64" t="s">
        <v>35</v>
      </c>
      <c r="C7" s="65" t="s">
        <v>36</v>
      </c>
      <c r="D7" s="66">
        <v>12</v>
      </c>
      <c r="E7" s="66"/>
      <c r="F7" s="66"/>
      <c r="G7" s="66"/>
      <c r="H7" s="67"/>
      <c r="I7" s="31" t="s">
        <v>15</v>
      </c>
      <c r="J7" s="59">
        <v>3</v>
      </c>
      <c r="K7" s="60">
        <v>10</v>
      </c>
      <c r="L7" s="56" t="s">
        <v>37</v>
      </c>
      <c r="M7" s="57" t="s">
        <v>38</v>
      </c>
      <c r="N7" s="58">
        <v>1</v>
      </c>
      <c r="O7" s="61"/>
      <c r="P7" s="61"/>
      <c r="Q7" s="62"/>
      <c r="R7" s="63"/>
    </row>
    <row r="8" spans="1:18" ht="18" customHeight="1" x14ac:dyDescent="0.2">
      <c r="A8" s="49"/>
      <c r="B8" s="74" t="s">
        <v>39</v>
      </c>
      <c r="C8" s="75">
        <f>SUM(D8:G8)</f>
        <v>12</v>
      </c>
      <c r="D8" s="76">
        <f t="shared" ref="D8:G8" si="0">SUM(D7)</f>
        <v>12</v>
      </c>
      <c r="E8" s="76">
        <f t="shared" si="0"/>
        <v>0</v>
      </c>
      <c r="F8" s="76">
        <f t="shared" si="0"/>
        <v>0</v>
      </c>
      <c r="G8" s="76">
        <f t="shared" si="0"/>
        <v>0</v>
      </c>
      <c r="H8" s="76">
        <f>SUM(H7)</f>
        <v>0</v>
      </c>
      <c r="I8" s="77"/>
      <c r="J8" s="78"/>
      <c r="K8" s="79"/>
      <c r="L8" s="80"/>
      <c r="M8" s="80"/>
      <c r="N8" s="81"/>
      <c r="O8" s="82"/>
      <c r="P8" s="82"/>
      <c r="Q8" s="83"/>
      <c r="R8" s="84"/>
    </row>
    <row r="9" spans="1:18" ht="18" customHeight="1" x14ac:dyDescent="0.2">
      <c r="A9" s="45"/>
      <c r="B9" s="46" t="s">
        <v>40</v>
      </c>
      <c r="C9" s="30"/>
      <c r="D9" s="30"/>
      <c r="E9" s="30"/>
      <c r="F9" s="30"/>
      <c r="G9" s="30"/>
      <c r="H9" s="30"/>
      <c r="I9" s="31" t="s">
        <v>15</v>
      </c>
      <c r="J9" s="47">
        <f>J10</f>
        <v>3</v>
      </c>
      <c r="K9" s="33"/>
      <c r="L9" s="34"/>
      <c r="M9" s="29"/>
      <c r="N9" s="88"/>
      <c r="O9" s="88"/>
      <c r="P9" s="29"/>
      <c r="Q9" s="30"/>
      <c r="R9" s="48"/>
    </row>
    <row r="10" spans="1:18" ht="18" customHeight="1" x14ac:dyDescent="0.2">
      <c r="A10" s="49" t="s">
        <v>34</v>
      </c>
      <c r="B10" s="64" t="s">
        <v>41</v>
      </c>
      <c r="C10" s="65" t="s">
        <v>36</v>
      </c>
      <c r="D10" s="66">
        <v>15</v>
      </c>
      <c r="E10" s="66"/>
      <c r="F10" s="66"/>
      <c r="G10" s="66"/>
      <c r="H10" s="67"/>
      <c r="I10" s="31" t="s">
        <v>15</v>
      </c>
      <c r="J10" s="59">
        <v>3</v>
      </c>
      <c r="K10" s="60">
        <v>10</v>
      </c>
      <c r="L10" s="56" t="s">
        <v>37</v>
      </c>
      <c r="M10" s="57" t="s">
        <v>38</v>
      </c>
      <c r="N10" s="58">
        <v>1</v>
      </c>
      <c r="O10" s="61"/>
      <c r="P10" s="61"/>
      <c r="Q10" s="68"/>
      <c r="R10" s="63"/>
    </row>
    <row r="11" spans="1:18" ht="18" customHeight="1" x14ac:dyDescent="0.2">
      <c r="A11" s="49"/>
      <c r="B11" s="74" t="s">
        <v>39</v>
      </c>
      <c r="C11" s="75">
        <f>SUM(D11:G11)</f>
        <v>15</v>
      </c>
      <c r="D11" s="76">
        <f t="shared" ref="D11" si="1">SUM(D10)</f>
        <v>15</v>
      </c>
      <c r="E11" s="76">
        <f t="shared" ref="E11" si="2">SUM(E10)</f>
        <v>0</v>
      </c>
      <c r="F11" s="76">
        <f t="shared" ref="F11" si="3">SUM(F10)</f>
        <v>0</v>
      </c>
      <c r="G11" s="76">
        <f t="shared" ref="G11" si="4">SUM(G10)</f>
        <v>0</v>
      </c>
      <c r="H11" s="76">
        <f>SUM(H10)</f>
        <v>0</v>
      </c>
      <c r="I11" s="77"/>
      <c r="J11" s="78"/>
      <c r="K11" s="79"/>
      <c r="L11" s="80"/>
      <c r="M11" s="80"/>
      <c r="N11" s="81"/>
      <c r="O11" s="82"/>
      <c r="P11" s="82"/>
      <c r="Q11" s="83"/>
      <c r="R11" s="84"/>
    </row>
    <row r="12" spans="1:18" ht="18" customHeight="1" x14ac:dyDescent="0.2">
      <c r="A12" s="45"/>
      <c r="B12" s="46" t="s">
        <v>42</v>
      </c>
      <c r="C12" s="30"/>
      <c r="D12" s="30"/>
      <c r="E12" s="30"/>
      <c r="F12" s="30"/>
      <c r="G12" s="30"/>
      <c r="H12" s="30"/>
      <c r="I12" s="31" t="s">
        <v>15</v>
      </c>
      <c r="J12" s="47">
        <f>J13</f>
        <v>1</v>
      </c>
      <c r="K12" s="33"/>
      <c r="L12" s="34"/>
      <c r="M12" s="29"/>
      <c r="N12" s="88"/>
      <c r="O12" s="88"/>
      <c r="P12" s="29"/>
      <c r="Q12" s="30"/>
      <c r="R12" s="48"/>
    </row>
    <row r="13" spans="1:18" ht="18" customHeight="1" x14ac:dyDescent="0.2">
      <c r="A13" s="49" t="s">
        <v>34</v>
      </c>
      <c r="B13" s="64" t="s">
        <v>43</v>
      </c>
      <c r="C13" s="65" t="s">
        <v>36</v>
      </c>
      <c r="D13" s="66">
        <v>12</v>
      </c>
      <c r="E13" s="66"/>
      <c r="F13" s="66"/>
      <c r="G13" s="66"/>
      <c r="H13" s="67"/>
      <c r="I13" s="31" t="s">
        <v>15</v>
      </c>
      <c r="J13" s="59">
        <v>1</v>
      </c>
      <c r="K13" s="60">
        <v>10</v>
      </c>
      <c r="L13" s="56" t="s">
        <v>37</v>
      </c>
      <c r="M13" s="69" t="s">
        <v>38</v>
      </c>
      <c r="N13" s="58">
        <v>1</v>
      </c>
      <c r="O13" s="61"/>
      <c r="P13" s="61"/>
      <c r="Q13" s="62"/>
      <c r="R13" s="63"/>
    </row>
    <row r="14" spans="1:18" ht="18" customHeight="1" x14ac:dyDescent="0.2">
      <c r="A14" s="49"/>
      <c r="B14" s="74" t="s">
        <v>39</v>
      </c>
      <c r="C14" s="75">
        <f>SUM(D14:G14)</f>
        <v>12</v>
      </c>
      <c r="D14" s="76">
        <f t="shared" ref="D14" si="5">SUM(D13)</f>
        <v>12</v>
      </c>
      <c r="E14" s="76">
        <f t="shared" ref="E14" si="6">SUM(E13)</f>
        <v>0</v>
      </c>
      <c r="F14" s="76">
        <f t="shared" ref="F14" si="7">SUM(F13)</f>
        <v>0</v>
      </c>
      <c r="G14" s="76">
        <f t="shared" ref="G14" si="8">SUM(G13)</f>
        <v>0</v>
      </c>
      <c r="H14" s="76">
        <f>SUM(H13)</f>
        <v>0</v>
      </c>
      <c r="I14" s="77"/>
      <c r="J14" s="78"/>
      <c r="K14" s="79"/>
      <c r="L14" s="80"/>
      <c r="M14" s="80"/>
      <c r="N14" s="81"/>
      <c r="O14" s="82"/>
      <c r="P14" s="82"/>
      <c r="Q14" s="83"/>
      <c r="R14" s="84"/>
    </row>
    <row r="15" spans="1:18" ht="18" customHeight="1" x14ac:dyDescent="0.2">
      <c r="A15" s="45"/>
      <c r="B15" s="46" t="s">
        <v>44</v>
      </c>
      <c r="C15" s="30"/>
      <c r="D15" s="30"/>
      <c r="E15" s="30"/>
      <c r="F15" s="30"/>
      <c r="G15" s="30"/>
      <c r="H15" s="30"/>
      <c r="I15" s="31" t="s">
        <v>15</v>
      </c>
      <c r="J15" s="47">
        <f>J16</f>
        <v>1</v>
      </c>
      <c r="K15" s="33"/>
      <c r="L15" s="34"/>
      <c r="M15" s="29"/>
      <c r="N15" s="88"/>
      <c r="O15" s="88"/>
      <c r="P15" s="29"/>
      <c r="Q15" s="30"/>
      <c r="R15" s="48"/>
    </row>
    <row r="16" spans="1:18" ht="18" customHeight="1" x14ac:dyDescent="0.2">
      <c r="A16" s="49" t="s">
        <v>34</v>
      </c>
      <c r="B16" s="64" t="s">
        <v>45</v>
      </c>
      <c r="C16" s="65" t="s">
        <v>36</v>
      </c>
      <c r="D16" s="66">
        <v>6</v>
      </c>
      <c r="E16" s="66"/>
      <c r="F16" s="66"/>
      <c r="G16" s="66"/>
      <c r="H16" s="67"/>
      <c r="I16" s="31" t="s">
        <v>15</v>
      </c>
      <c r="J16" s="59">
        <v>1</v>
      </c>
      <c r="K16" s="70">
        <v>10</v>
      </c>
      <c r="L16" s="56" t="s">
        <v>37</v>
      </c>
      <c r="M16" s="57" t="s">
        <v>38</v>
      </c>
      <c r="N16" s="58">
        <v>1</v>
      </c>
      <c r="O16" s="61"/>
      <c r="P16" s="61"/>
      <c r="Q16" s="62"/>
      <c r="R16" s="63"/>
    </row>
    <row r="17" spans="1:18" ht="18" customHeight="1" x14ac:dyDescent="0.2">
      <c r="A17" s="49"/>
      <c r="B17" s="74" t="s">
        <v>39</v>
      </c>
      <c r="C17" s="75">
        <f>SUM(D17:G17)</f>
        <v>6</v>
      </c>
      <c r="D17" s="76">
        <f t="shared" ref="D17" si="9">SUM(D16)</f>
        <v>6</v>
      </c>
      <c r="E17" s="76">
        <f t="shared" ref="E17" si="10">SUM(E16)</f>
        <v>0</v>
      </c>
      <c r="F17" s="76">
        <f t="shared" ref="F17" si="11">SUM(F16)</f>
        <v>0</v>
      </c>
      <c r="G17" s="76">
        <f t="shared" ref="G17" si="12">SUM(G16)</f>
        <v>0</v>
      </c>
      <c r="H17" s="76">
        <f>SUM(H16)</f>
        <v>0</v>
      </c>
      <c r="I17" s="77"/>
      <c r="J17" s="78"/>
      <c r="K17" s="79"/>
      <c r="L17" s="80"/>
      <c r="M17" s="80"/>
      <c r="N17" s="81"/>
      <c r="O17" s="82"/>
      <c r="P17" s="82"/>
      <c r="Q17" s="83"/>
      <c r="R17" s="84"/>
    </row>
    <row r="18" spans="1:18" ht="18" customHeight="1" x14ac:dyDescent="0.2">
      <c r="A18" s="45"/>
      <c r="B18" s="46" t="s">
        <v>46</v>
      </c>
      <c r="C18" s="30"/>
      <c r="D18" s="30"/>
      <c r="E18" s="30"/>
      <c r="F18" s="30"/>
      <c r="G18" s="30"/>
      <c r="H18" s="30"/>
      <c r="I18" s="31" t="s">
        <v>15</v>
      </c>
      <c r="J18" s="47">
        <f>SUM(J19:J24)</f>
        <v>10</v>
      </c>
      <c r="K18" s="33"/>
      <c r="L18" s="34"/>
      <c r="M18" s="29"/>
      <c r="N18" s="88"/>
      <c r="O18" s="88"/>
      <c r="P18" s="29"/>
      <c r="Q18" s="30"/>
      <c r="R18" s="48"/>
    </row>
    <row r="19" spans="1:18" ht="18" customHeight="1" x14ac:dyDescent="0.2">
      <c r="A19" s="49" t="s">
        <v>34</v>
      </c>
      <c r="B19" s="64" t="s">
        <v>47</v>
      </c>
      <c r="C19" s="65" t="s">
        <v>36</v>
      </c>
      <c r="D19" s="66">
        <v>12</v>
      </c>
      <c r="E19" s="66"/>
      <c r="F19" s="66"/>
      <c r="G19" s="66"/>
      <c r="H19" s="67"/>
      <c r="I19" s="31" t="s">
        <v>15</v>
      </c>
      <c r="J19" s="59">
        <v>1</v>
      </c>
      <c r="K19" s="60">
        <v>10</v>
      </c>
      <c r="L19" s="56" t="s">
        <v>37</v>
      </c>
      <c r="M19" s="57" t="s">
        <v>38</v>
      </c>
      <c r="N19" s="58">
        <v>1</v>
      </c>
      <c r="O19" s="61"/>
      <c r="P19" s="61"/>
      <c r="Q19" s="62"/>
      <c r="R19" s="63"/>
    </row>
    <row r="20" spans="1:18" ht="18" customHeight="1" x14ac:dyDescent="0.2">
      <c r="A20" s="49"/>
      <c r="B20" s="71" t="s">
        <v>48</v>
      </c>
      <c r="C20" s="65" t="s">
        <v>36</v>
      </c>
      <c r="D20" s="72">
        <v>12</v>
      </c>
      <c r="E20" s="72"/>
      <c r="F20" s="72"/>
      <c r="G20" s="72"/>
      <c r="H20" s="67"/>
      <c r="I20" s="31"/>
      <c r="J20" s="73">
        <v>1</v>
      </c>
      <c r="K20" s="60">
        <v>10</v>
      </c>
      <c r="L20" s="56" t="s">
        <v>37</v>
      </c>
      <c r="M20" s="57" t="s">
        <v>38</v>
      </c>
      <c r="N20" s="58">
        <v>1</v>
      </c>
      <c r="O20" s="61"/>
      <c r="P20" s="61"/>
      <c r="Q20" s="62"/>
      <c r="R20" s="63"/>
    </row>
    <row r="21" spans="1:18" ht="18" customHeight="1" x14ac:dyDescent="0.2">
      <c r="A21" s="49"/>
      <c r="B21" s="71" t="s">
        <v>49</v>
      </c>
      <c r="C21" s="65" t="s">
        <v>36</v>
      </c>
      <c r="D21" s="72">
        <v>6</v>
      </c>
      <c r="E21" s="72"/>
      <c r="F21" s="72"/>
      <c r="G21" s="72"/>
      <c r="H21" s="67"/>
      <c r="I21" s="31"/>
      <c r="J21" s="73">
        <v>1</v>
      </c>
      <c r="K21" s="60">
        <v>10</v>
      </c>
      <c r="L21" s="56" t="s">
        <v>37</v>
      </c>
      <c r="M21" s="57" t="s">
        <v>38</v>
      </c>
      <c r="N21" s="58">
        <v>1</v>
      </c>
      <c r="O21" s="61"/>
      <c r="P21" s="61"/>
      <c r="Q21" s="62"/>
      <c r="R21" s="63"/>
    </row>
    <row r="22" spans="1:18" ht="18" customHeight="1" x14ac:dyDescent="0.2">
      <c r="A22" s="49"/>
      <c r="B22" s="71" t="s">
        <v>50</v>
      </c>
      <c r="C22" s="65" t="s">
        <v>36</v>
      </c>
      <c r="D22" s="72"/>
      <c r="E22" s="72">
        <v>30</v>
      </c>
      <c r="F22" s="72"/>
      <c r="G22" s="72">
        <v>90</v>
      </c>
      <c r="H22" s="67"/>
      <c r="I22" s="31"/>
      <c r="J22" s="73">
        <v>3</v>
      </c>
      <c r="K22" s="60">
        <v>10</v>
      </c>
      <c r="L22" s="85" t="s">
        <v>51</v>
      </c>
      <c r="M22" s="57" t="s">
        <v>38</v>
      </c>
      <c r="N22" s="58">
        <v>1</v>
      </c>
      <c r="O22" s="61"/>
      <c r="P22" s="61"/>
      <c r="Q22" s="62"/>
      <c r="R22" s="63"/>
    </row>
    <row r="23" spans="1:18" ht="18" customHeight="1" x14ac:dyDescent="0.2">
      <c r="A23" s="49"/>
      <c r="B23" s="71" t="s">
        <v>52</v>
      </c>
      <c r="C23" s="65" t="s">
        <v>36</v>
      </c>
      <c r="D23" s="72"/>
      <c r="E23" s="72">
        <v>15</v>
      </c>
      <c r="F23" s="72"/>
      <c r="G23" s="72">
        <v>45</v>
      </c>
      <c r="H23" s="67"/>
      <c r="I23" s="31"/>
      <c r="J23" s="73">
        <v>2</v>
      </c>
      <c r="K23" s="60">
        <v>10</v>
      </c>
      <c r="L23" s="85" t="s">
        <v>51</v>
      </c>
      <c r="M23" s="57" t="s">
        <v>38</v>
      </c>
      <c r="N23" s="58">
        <v>1</v>
      </c>
      <c r="O23" s="61"/>
      <c r="P23" s="61"/>
      <c r="Q23" s="62"/>
      <c r="R23" s="63"/>
    </row>
    <row r="24" spans="1:18" ht="18" customHeight="1" x14ac:dyDescent="0.2">
      <c r="A24" s="49"/>
      <c r="B24" s="71" t="s">
        <v>53</v>
      </c>
      <c r="C24" s="65" t="s">
        <v>36</v>
      </c>
      <c r="D24" s="72"/>
      <c r="E24" s="72">
        <v>21</v>
      </c>
      <c r="F24" s="72"/>
      <c r="G24" s="72">
        <v>19</v>
      </c>
      <c r="H24" s="67"/>
      <c r="I24" s="31"/>
      <c r="J24" s="73">
        <v>2</v>
      </c>
      <c r="K24" s="60">
        <v>10</v>
      </c>
      <c r="L24" s="56" t="s">
        <v>37</v>
      </c>
      <c r="M24" s="57" t="s">
        <v>38</v>
      </c>
      <c r="N24" s="58">
        <v>1</v>
      </c>
      <c r="O24" s="61"/>
      <c r="P24" s="61"/>
      <c r="Q24" s="62"/>
      <c r="R24" s="63"/>
    </row>
    <row r="25" spans="1:18" ht="18" customHeight="1" x14ac:dyDescent="0.2">
      <c r="A25" s="49"/>
      <c r="B25" s="74" t="s">
        <v>39</v>
      </c>
      <c r="C25" s="75">
        <f>SUM(D25:G25)</f>
        <v>250</v>
      </c>
      <c r="D25" s="76">
        <f t="shared" ref="D25:G25" si="13">SUM(D19:D24)</f>
        <v>30</v>
      </c>
      <c r="E25" s="76">
        <f t="shared" si="13"/>
        <v>66</v>
      </c>
      <c r="F25" s="76">
        <f t="shared" si="13"/>
        <v>0</v>
      </c>
      <c r="G25" s="76">
        <f t="shared" si="13"/>
        <v>154</v>
      </c>
      <c r="H25" s="76">
        <f>SUM(H19:H24)</f>
        <v>0</v>
      </c>
      <c r="I25" s="77"/>
      <c r="J25" s="78"/>
      <c r="K25" s="79"/>
      <c r="L25" s="80"/>
      <c r="M25" s="80"/>
      <c r="N25" s="81"/>
      <c r="O25" s="82"/>
      <c r="P25" s="82"/>
      <c r="Q25" s="83"/>
      <c r="R25" s="84"/>
    </row>
    <row r="26" spans="1:18" ht="18" customHeight="1" x14ac:dyDescent="0.2">
      <c r="A26" s="45"/>
      <c r="B26" s="46" t="s">
        <v>54</v>
      </c>
      <c r="C26" s="30"/>
      <c r="D26" s="30"/>
      <c r="E26" s="30"/>
      <c r="F26" s="30"/>
      <c r="G26" s="30"/>
      <c r="H26" s="30"/>
      <c r="I26" s="31" t="s">
        <v>15</v>
      </c>
      <c r="J26" s="47">
        <f>J27</f>
        <v>2</v>
      </c>
      <c r="K26" s="33"/>
      <c r="L26" s="34"/>
      <c r="M26" s="29"/>
      <c r="N26" s="88"/>
      <c r="O26" s="88"/>
      <c r="P26" s="29"/>
      <c r="Q26" s="30"/>
      <c r="R26" s="48"/>
    </row>
    <row r="27" spans="1:18" ht="18" customHeight="1" x14ac:dyDescent="0.2">
      <c r="A27" s="49" t="s">
        <v>34</v>
      </c>
      <c r="B27" s="64" t="s">
        <v>55</v>
      </c>
      <c r="C27" s="65" t="s">
        <v>36</v>
      </c>
      <c r="D27" s="66">
        <v>8</v>
      </c>
      <c r="E27" s="66"/>
      <c r="F27" s="66"/>
      <c r="G27" s="66"/>
      <c r="H27" s="67"/>
      <c r="I27" s="31" t="s">
        <v>15</v>
      </c>
      <c r="J27" s="59">
        <v>2</v>
      </c>
      <c r="K27" s="60">
        <v>10</v>
      </c>
      <c r="L27" s="56" t="s">
        <v>37</v>
      </c>
      <c r="M27" s="57" t="s">
        <v>38</v>
      </c>
      <c r="N27" s="58">
        <v>1</v>
      </c>
      <c r="O27" s="61"/>
      <c r="P27" s="61"/>
      <c r="Q27" s="62"/>
      <c r="R27" s="63"/>
    </row>
    <row r="28" spans="1:18" ht="18" customHeight="1" x14ac:dyDescent="0.2">
      <c r="A28" s="49"/>
      <c r="B28" s="74" t="s">
        <v>39</v>
      </c>
      <c r="C28" s="75">
        <f>SUM(D28:G28)</f>
        <v>8</v>
      </c>
      <c r="D28" s="76">
        <f t="shared" ref="D28" si="14">SUM(D27)</f>
        <v>8</v>
      </c>
      <c r="E28" s="76">
        <f t="shared" ref="E28" si="15">SUM(E27)</f>
        <v>0</v>
      </c>
      <c r="F28" s="76">
        <f t="shared" ref="F28" si="16">SUM(F27)</f>
        <v>0</v>
      </c>
      <c r="G28" s="76">
        <f t="shared" ref="G28" si="17">SUM(G27)</f>
        <v>0</v>
      </c>
      <c r="H28" s="76">
        <f>SUM(H27)</f>
        <v>0</v>
      </c>
      <c r="I28" s="77"/>
      <c r="J28" s="78"/>
      <c r="K28" s="79"/>
      <c r="L28" s="80"/>
      <c r="M28" s="80"/>
      <c r="N28" s="81"/>
      <c r="O28" s="82"/>
      <c r="P28" s="82"/>
      <c r="Q28" s="83"/>
      <c r="R28" s="84"/>
    </row>
    <row r="29" spans="1:18" ht="18" customHeight="1" x14ac:dyDescent="0.2">
      <c r="A29" s="45" t="s">
        <v>34</v>
      </c>
      <c r="B29" s="50" t="s">
        <v>56</v>
      </c>
      <c r="C29" s="51">
        <f>SUM(D29:G29)</f>
        <v>303</v>
      </c>
      <c r="D29" s="52">
        <f t="shared" ref="D29:G29" si="18">D8+D11+D14+D17+D25+D28</f>
        <v>83</v>
      </c>
      <c r="E29" s="52">
        <f t="shared" si="18"/>
        <v>66</v>
      </c>
      <c r="F29" s="52">
        <f t="shared" si="18"/>
        <v>0</v>
      </c>
      <c r="G29" s="52">
        <f t="shared" si="18"/>
        <v>154</v>
      </c>
      <c r="H29" s="52">
        <f>H8+H11+H14+H17+H25+H28</f>
        <v>0</v>
      </c>
      <c r="I29" s="52"/>
      <c r="J29" s="52">
        <f>J6+J9+J12+J15+J18+J26</f>
        <v>20</v>
      </c>
      <c r="K29" s="53"/>
      <c r="L29" s="54"/>
      <c r="M29" s="54"/>
      <c r="N29" s="54"/>
      <c r="O29" s="54"/>
      <c r="P29" s="54"/>
      <c r="Q29" s="54"/>
      <c r="R29" s="55"/>
    </row>
  </sheetData>
  <mergeCells count="18">
    <mergeCell ref="A1:A5"/>
    <mergeCell ref="N1:O1"/>
    <mergeCell ref="N2:O2"/>
    <mergeCell ref="C3:C5"/>
    <mergeCell ref="D3:H3"/>
    <mergeCell ref="J3:R3"/>
    <mergeCell ref="D4:H4"/>
    <mergeCell ref="J4:J5"/>
    <mergeCell ref="K4:K5"/>
    <mergeCell ref="L4:N4"/>
    <mergeCell ref="O4:Q4"/>
    <mergeCell ref="R4:R5"/>
    <mergeCell ref="N26:O26"/>
    <mergeCell ref="N18:O18"/>
    <mergeCell ref="N12:O12"/>
    <mergeCell ref="N15:O15"/>
    <mergeCell ref="N6:O6"/>
    <mergeCell ref="N9:O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2"/>
  <sheetViews>
    <sheetView zoomScaleNormal="100" workbookViewId="0">
      <selection activeCell="A12" sqref="A12"/>
    </sheetView>
  </sheetViews>
  <sheetFormatPr baseColWidth="10" defaultColWidth="11.5" defaultRowHeight="15" x14ac:dyDescent="0.2"/>
  <cols>
    <col min="1" max="1" width="141" bestFit="1" customWidth="1"/>
  </cols>
  <sheetData>
    <row r="1" spans="1:1" x14ac:dyDescent="0.2">
      <c r="A1" s="24" t="s">
        <v>57</v>
      </c>
    </row>
    <row r="2" spans="1:1" x14ac:dyDescent="0.2">
      <c r="A2" t="s">
        <v>58</v>
      </c>
    </row>
    <row r="4" spans="1:1" x14ac:dyDescent="0.2">
      <c r="A4" t="s">
        <v>59</v>
      </c>
    </row>
    <row r="5" spans="1:1" x14ac:dyDescent="0.2">
      <c r="A5" t="s">
        <v>60</v>
      </c>
    </row>
    <row r="6" spans="1:1" x14ac:dyDescent="0.2">
      <c r="A6" t="s">
        <v>61</v>
      </c>
    </row>
    <row r="7" spans="1:1" x14ac:dyDescent="0.2">
      <c r="A7" t="s">
        <v>62</v>
      </c>
    </row>
    <row r="9" spans="1:1" x14ac:dyDescent="0.2">
      <c r="A9" s="25" t="s">
        <v>63</v>
      </c>
    </row>
    <row r="11" spans="1:1" x14ac:dyDescent="0.2">
      <c r="A11" t="s">
        <v>64</v>
      </c>
    </row>
    <row r="12" spans="1:1" x14ac:dyDescent="0.2">
      <c r="A12" t="s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>pierre andry</DisplayName>
        <AccountId>37</AccountId>
        <AccountType/>
      </UserInfo>
      <UserInfo>
        <DisplayName>Peio Loubière</DisplayName>
        <AccountId>249</AccountId>
        <AccountType/>
      </UserInfo>
      <UserInfo>
        <DisplayName>Anne Christine Metz</DisplayName>
        <AccountId>250</AccountId>
        <AccountType/>
      </UserInfo>
      <UserInfo>
        <DisplayName>Astrid Jourdan</DisplayName>
        <AccountId>251</AccountId>
        <AccountType/>
      </UserInfo>
      <UserInfo>
        <DisplayName>Christelle FRANCIS</DisplayName>
        <AccountId>122</AccountId>
        <AccountType/>
      </UserInfo>
      <UserInfo>
        <DisplayName>Aude de Bourgues</DisplayName>
        <AccountId>139</AccountId>
        <AccountType/>
      </UserInfo>
      <UserInfo>
        <DisplayName>Dominique Sciamma</DisplayName>
        <AccountId>280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58022A2-0F8C-41B5-8936-84445E7C1637}"/>
</file>

<file path=customXml/itemProps2.xml><?xml version="1.0" encoding="utf-8"?>
<ds:datastoreItem xmlns:ds="http://schemas.openxmlformats.org/officeDocument/2006/customXml" ds:itemID="{46B23CCA-9841-4B66-8C96-782BBFD0F1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EAFF3E-460B-4633-B990-573485DDA8C0}">
  <ds:schemaRefs>
    <ds:schemaRef ds:uri="http://schemas.microsoft.com/office/2006/metadata/properties"/>
    <ds:schemaRef ds:uri="http://schemas.microsoft.com/office/infopath/2007/PartnerControls"/>
    <ds:schemaRef ds:uri="809ca7df-c11a-49f6-a356-005c1e3add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RGP</vt:lpstr>
      <vt:lpstr>DU DIS</vt:lpstr>
      <vt:lpstr>Glossaire</vt:lpstr>
      <vt:lpstr>Glossaire!Zone_d_impression</vt:lpstr>
      <vt:lpstr>RGP!Zone_d_impression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Dominique Sciamma</cp:lastModifiedBy>
  <cp:revision/>
  <dcterms:created xsi:type="dcterms:W3CDTF">2015-06-03T10:56:36Z</dcterms:created>
  <dcterms:modified xsi:type="dcterms:W3CDTF">2025-05-02T11:51:07Z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  <property fmtid="{D5CDD505-2E9C-101B-9397-08002B2CF9AE}" pid="4" name="Order">
    <vt:r8>264200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